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752" tabRatio="717"/>
  </bookViews>
  <sheets>
    <sheet name="0813104" sheetId="2" r:id="rId1"/>
    <sheet name="Лист1" sheetId="3" r:id="rId2"/>
  </sheets>
  <definedNames>
    <definedName name="_xlnm.Print_Area" localSheetId="0">'0813104'!$A$1:$M$36</definedName>
  </definedNames>
  <calcPr calcId="162913"/>
</workbook>
</file>

<file path=xl/calcChain.xml><?xml version="1.0" encoding="utf-8"?>
<calcChain xmlns="http://schemas.openxmlformats.org/spreadsheetml/2006/main">
  <c r="K30" i="2" l="1"/>
  <c r="L30" i="2"/>
  <c r="M30" i="2"/>
  <c r="L29" i="2"/>
  <c r="M29" i="2"/>
  <c r="K29" i="2"/>
  <c r="L26" i="2" l="1"/>
  <c r="K26" i="2"/>
  <c r="J26" i="2"/>
  <c r="G26" i="2"/>
  <c r="L25" i="2"/>
  <c r="K25" i="2"/>
  <c r="J25" i="2"/>
  <c r="G25" i="2"/>
  <c r="L24" i="2"/>
  <c r="K24" i="2"/>
  <c r="J24" i="2"/>
  <c r="G24" i="2"/>
  <c r="L23" i="2"/>
  <c r="K23" i="2"/>
  <c r="G23" i="2"/>
  <c r="M23" i="2" s="1"/>
  <c r="L22" i="2"/>
  <c r="K22" i="2"/>
  <c r="J22" i="2"/>
  <c r="G22" i="2"/>
  <c r="L21" i="2"/>
  <c r="K21" i="2"/>
  <c r="G21" i="2"/>
  <c r="M21" i="2" s="1"/>
  <c r="M19" i="2"/>
  <c r="K19" i="2"/>
  <c r="M18" i="2"/>
  <c r="L18" i="2"/>
  <c r="K18" i="2"/>
  <c r="J17" i="2"/>
  <c r="G17" i="2"/>
  <c r="J16" i="2"/>
  <c r="G16" i="2"/>
  <c r="M22" i="2" l="1"/>
  <c r="M25" i="2"/>
  <c r="M26" i="2"/>
  <c r="M24" i="2"/>
</calcChain>
</file>

<file path=xl/sharedStrings.xml><?xml version="1.0" encoding="utf-8"?>
<sst xmlns="http://schemas.openxmlformats.org/spreadsheetml/2006/main" count="92" uniqueCount="66">
  <si>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</si>
  <si>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</si>
  <si>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</si>
  <si>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</si>
  <si>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</si>
  <si>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</si>
  <si>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</si>
  <si>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</si>
  <si>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</si>
  <si>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</si>
  <si>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</si>
  <si>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</si>
  <si>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</si>
  <si>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</si>
  <si>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</si>
  <si>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Затрат</t>
  </si>
  <si>
    <t>2.</t>
  </si>
  <si>
    <t>Продукту</t>
  </si>
  <si>
    <t>Ефективності</t>
  </si>
  <si>
    <t>Ціль державної політики / Показники</t>
  </si>
  <si>
    <t>1.1</t>
  </si>
  <si>
    <t>2.1</t>
  </si>
  <si>
    <t>2.2</t>
  </si>
  <si>
    <t>3.1</t>
  </si>
  <si>
    <t>3.2</t>
  </si>
  <si>
    <t>3.3</t>
  </si>
  <si>
    <t>Кількість придбаного обладнання та предметів довгострокового користування</t>
  </si>
  <si>
    <t>2.3</t>
  </si>
  <si>
    <t>2.4</t>
  </si>
  <si>
    <t>Управлінський облік</t>
  </si>
  <si>
    <t>Штатний розпис, управлінський облік</t>
  </si>
  <si>
    <t>од.</t>
  </si>
  <si>
    <t xml:space="preserve">про  цілі державної політики реалізацію якої забезпечує головний розпорядник і показники їх досягнення, 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</si>
  <si>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</si>
  <si>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</si>
  <si>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Кількість установ</t>
  </si>
  <si>
    <t>Положення про територіальний центр</t>
  </si>
  <si>
    <t>Кількість відділень</t>
  </si>
  <si>
    <t>Кількість штатних одиниць персоналу</t>
  </si>
  <si>
    <t>в т.ч. професіоналів, фахівців та робітників, які надають соціальні послуги</t>
  </si>
  <si>
    <t>Надання соціальних послуг за місцем проживання громадян, не здатних до самообслуговування у зв'язку з похилим віком, хворобою, інвалідністю, а також громадян, які перебувають у складних життєвих обставинах</t>
  </si>
  <si>
    <t>Кількість осіб, які потребують соціального обслуговування (надання соціальних послуг)</t>
  </si>
  <si>
    <t>осіб</t>
  </si>
  <si>
    <t>"Звіт про організацію соціального обслуговування (надання соціальних послуг) територіальними центрами соціального обслуговування (надання соціальних послуг)"  ф. 12-соц</t>
  </si>
  <si>
    <t>у тому числі з V групою рухової активності</t>
  </si>
  <si>
    <t>Кількість осіб, забезпечених соціальним обслуговуванням (наданням соціальних послуг)</t>
  </si>
  <si>
    <t>-  чоловіків</t>
  </si>
  <si>
    <t>-  жінок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</si>
  <si>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відділень, на рік</t>
  </si>
  <si>
    <t>грн.</t>
  </si>
  <si>
    <t>Середня вартість однієї одиниці обладнання</t>
  </si>
  <si>
    <t>4.1</t>
  </si>
  <si>
    <t>Відсоток осіб, охоплених соціальним обслуговуванням, до загальної чисельності осіб,  які потребують соціальних послуг</t>
  </si>
  <si>
    <t>%</t>
  </si>
  <si>
    <t xml:space="preserve">Управління соціального захисту населення виконавчого комітету Київської районної в м.Полтаві ради </t>
  </si>
  <si>
    <t>Якості</t>
  </si>
  <si>
    <t>Заступник начальника управління - начальник</t>
  </si>
  <si>
    <t>відділу обліку, контролю та звітності</t>
  </si>
  <si>
    <t>Н.М.Горобець</t>
  </si>
  <si>
    <t>1.2</t>
  </si>
  <si>
    <t>1.3</t>
  </si>
  <si>
    <t>за 2020 рік</t>
  </si>
  <si>
    <t>2.3.1</t>
  </si>
  <si>
    <t>2.3.2</t>
  </si>
  <si>
    <t>1.3.1</t>
  </si>
  <si>
    <t>Кількість обслуговуваних на одну штатну одиницю професіонала, фахівця та робітника, які надають соціальні послуги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</si>
</sst>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4" fillId="0" borderId="3" xfId="0" applyFont="1" applyFill="1" applyBorder="1" applyAlignment="1"/>
    <xf numFmtId="0" fontId="1" fillId="0" borderId="0" xfId="0" applyFont="1"/>
    <xf numFmtId="49" fontId="3" fillId="0" borderId="3" xfId="0" applyNumberFormat="1" applyFont="1" applyBorder="1"/>
    <xf numFmtId="49" fontId="3" fillId="0" borderId="0" xfId="0" applyNumberFormat="1" applyFont="1"/>
    <xf numFmtId="49" fontId="4" fillId="0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/>
    <xf numFmtId="49" fontId="3" fillId="2" borderId="3" xfId="0" quotePrefix="1" applyNumberFormat="1" applyFont="1" applyFill="1" applyBorder="1" applyAlignment="1">
      <alignment vertical="center"/>
    </xf>
    <xf numFmtId="0" fontId="0" fillId="0" borderId="0" xfId="0" applyFont="1"/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0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defaultGridColor="0" view="pageBreakPreview" colorId="8" zoomScale="41" zoomScaleNormal="80" zoomScaleSheetLayoutView="41" zoomScalePageLayoutView="75" workbookViewId="0">
      <selection activeCell="D22" sqref="D22"/>
    </sheetView>
  </sheetViews>
  <sheetFormatPr defaultRowHeight="13.8" x14ac:dyDescent="0.3"/>
  <cols>
    <col min="1" max="1" width="8.109375" style="42" customWidth="1"/>
    <col min="2" max="2" width="47.88671875" style="16" customWidth="1"/>
    <col min="3" max="3" width="14.5546875" style="16" customWidth="1"/>
    <col min="4" max="4" width="25.88671875" style="16" customWidth="1"/>
    <col min="5" max="5" width="13.6640625" style="16" customWidth="1"/>
    <col min="6" max="6" width="14.33203125" style="16" customWidth="1"/>
    <col min="7" max="7" width="14.109375" style="16" customWidth="1"/>
    <col min="8" max="8" width="13.109375" style="16" customWidth="1"/>
    <col min="9" max="9" width="15.33203125" style="16" customWidth="1"/>
    <col min="10" max="10" width="11.33203125" style="16" customWidth="1"/>
    <col min="11" max="11" width="13.88671875" style="16" customWidth="1"/>
    <col min="12" max="12" width="16.109375" style="16" customWidth="1"/>
    <col min="13" max="13" width="11" style="16" customWidth="1"/>
    <col min="14" max="16384" width="8.88671875" style="16"/>
  </cols>
  <sheetData>
    <row r="1" spans="1:13" ht="15.6" x14ac:dyDescent="0.3">
      <c r="A1" s="47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.6" x14ac:dyDescent="0.3">
      <c r="A2" s="47" t="s">
        <v>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x14ac:dyDescent="0.3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5.6" x14ac:dyDescent="0.3">
      <c r="A4" s="48" t="s">
        <v>54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x14ac:dyDescent="0.3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.6" x14ac:dyDescent="0.3">
      <c r="A6" s="47" t="s">
        <v>61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x14ac:dyDescent="0.3">
      <c r="A7" s="17"/>
    </row>
    <row r="8" spans="1:13" ht="36.75" customHeight="1" x14ac:dyDescent="0.3">
      <c r="A8" s="44" t="s">
        <v>33</v>
      </c>
      <c r="B8" s="44"/>
      <c r="C8" s="2"/>
      <c r="D8" s="45" t="s">
        <v>34</v>
      </c>
      <c r="E8" s="45"/>
      <c r="F8" s="45"/>
      <c r="G8" s="45"/>
      <c r="H8" s="45"/>
      <c r="I8" s="45"/>
      <c r="J8" s="45"/>
      <c r="K8" s="45"/>
      <c r="L8" s="45"/>
      <c r="M8" s="45"/>
    </row>
    <row r="9" spans="1:13" x14ac:dyDescent="0.3">
      <c r="A9" s="43" t="s">
        <v>13</v>
      </c>
      <c r="B9" s="43"/>
      <c r="C9" s="10"/>
      <c r="D9" s="46" t="s">
        <v>12</v>
      </c>
      <c r="E9" s="46"/>
      <c r="F9" s="46"/>
      <c r="G9" s="46"/>
      <c r="H9" s="46"/>
      <c r="I9" s="46"/>
      <c r="J9" s="46"/>
      <c r="K9" s="46"/>
      <c r="L9" s="46"/>
      <c r="M9" s="46"/>
    </row>
    <row r="10" spans="1:13" ht="20.399999999999999" x14ac:dyDescent="0.3">
      <c r="A10" s="18"/>
      <c r="B10" s="19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8.600000000000001" x14ac:dyDescent="0.3">
      <c r="A11" s="20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s="21" customFormat="1" ht="53.25" customHeight="1" x14ac:dyDescent="0.3">
      <c r="A12" s="51" t="s">
        <v>3</v>
      </c>
      <c r="B12" s="50" t="s">
        <v>19</v>
      </c>
      <c r="C12" s="50" t="s">
        <v>4</v>
      </c>
      <c r="D12" s="50" t="s">
        <v>5</v>
      </c>
      <c r="E12" s="50" t="s">
        <v>6</v>
      </c>
      <c r="F12" s="50"/>
      <c r="G12" s="50"/>
      <c r="H12" s="50" t="s">
        <v>7</v>
      </c>
      <c r="I12" s="50"/>
      <c r="J12" s="50"/>
      <c r="K12" s="50" t="s">
        <v>8</v>
      </c>
      <c r="L12" s="50"/>
      <c r="M12" s="50"/>
    </row>
    <row r="13" spans="1:13" s="21" customFormat="1" ht="33" customHeight="1" x14ac:dyDescent="0.3">
      <c r="A13" s="51"/>
      <c r="B13" s="50"/>
      <c r="C13" s="50"/>
      <c r="D13" s="50"/>
      <c r="E13" s="22" t="s">
        <v>9</v>
      </c>
      <c r="F13" s="22" t="s">
        <v>10</v>
      </c>
      <c r="G13" s="22" t="s">
        <v>11</v>
      </c>
      <c r="H13" s="22" t="s">
        <v>9</v>
      </c>
      <c r="I13" s="22" t="s">
        <v>10</v>
      </c>
      <c r="J13" s="22" t="s">
        <v>11</v>
      </c>
      <c r="K13" s="22" t="s">
        <v>9</v>
      </c>
      <c r="L13" s="22" t="s">
        <v>10</v>
      </c>
      <c r="M13" s="22" t="s">
        <v>11</v>
      </c>
    </row>
    <row r="14" spans="1:13" s="21" customFormat="1" ht="63" customHeight="1" x14ac:dyDescent="0.3">
      <c r="A14" s="13"/>
      <c r="B14" s="52" t="s">
        <v>40</v>
      </c>
      <c r="C14" s="52"/>
      <c r="D14" s="52"/>
      <c r="E14" s="9"/>
      <c r="F14" s="9"/>
      <c r="G14" s="9"/>
      <c r="H14" s="9"/>
      <c r="I14" s="9"/>
      <c r="J14" s="9"/>
      <c r="K14" s="9"/>
      <c r="L14" s="9"/>
      <c r="M14" s="9"/>
    </row>
    <row r="15" spans="1:13" s="23" customFormat="1" ht="15.6" x14ac:dyDescent="0.3">
      <c r="A15" s="14" t="s">
        <v>14</v>
      </c>
      <c r="B15" s="7" t="s">
        <v>15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s="23" customFormat="1" ht="38.4" customHeight="1" x14ac:dyDescent="0.3">
      <c r="A16" s="15" t="s">
        <v>20</v>
      </c>
      <c r="B16" s="24" t="s">
        <v>35</v>
      </c>
      <c r="C16" s="25" t="s">
        <v>31</v>
      </c>
      <c r="D16" s="24" t="s">
        <v>36</v>
      </c>
      <c r="E16" s="25">
        <v>1</v>
      </c>
      <c r="F16" s="25">
        <v>0</v>
      </c>
      <c r="G16" s="25">
        <f>E16+F16</f>
        <v>1</v>
      </c>
      <c r="H16" s="26">
        <v>1</v>
      </c>
      <c r="I16" s="26">
        <v>0</v>
      </c>
      <c r="J16" s="26">
        <f>H16+I16</f>
        <v>1</v>
      </c>
      <c r="K16" s="25">
        <v>0</v>
      </c>
      <c r="L16" s="25">
        <v>0</v>
      </c>
      <c r="M16" s="25">
        <v>0</v>
      </c>
    </row>
    <row r="17" spans="1:13" s="23" customFormat="1" ht="47.4" customHeight="1" x14ac:dyDescent="0.3">
      <c r="A17" s="15" t="s">
        <v>59</v>
      </c>
      <c r="B17" s="24" t="s">
        <v>37</v>
      </c>
      <c r="C17" s="25" t="s">
        <v>31</v>
      </c>
      <c r="D17" s="24" t="s">
        <v>36</v>
      </c>
      <c r="E17" s="25">
        <v>3</v>
      </c>
      <c r="F17" s="25">
        <v>0</v>
      </c>
      <c r="G17" s="25">
        <f>E17+F17</f>
        <v>3</v>
      </c>
      <c r="H17" s="26">
        <v>3</v>
      </c>
      <c r="I17" s="26">
        <v>0</v>
      </c>
      <c r="J17" s="26">
        <f>H17+I17</f>
        <v>3</v>
      </c>
      <c r="K17" s="25">
        <v>0</v>
      </c>
      <c r="L17" s="25">
        <v>0</v>
      </c>
      <c r="M17" s="25">
        <v>0</v>
      </c>
    </row>
    <row r="18" spans="1:13" s="23" customFormat="1" ht="38.4" customHeight="1" x14ac:dyDescent="0.3">
      <c r="A18" s="15" t="s">
        <v>60</v>
      </c>
      <c r="B18" s="24" t="s">
        <v>38</v>
      </c>
      <c r="C18" s="25" t="s">
        <v>31</v>
      </c>
      <c r="D18" s="24" t="s">
        <v>30</v>
      </c>
      <c r="E18" s="25">
        <v>97.25</v>
      </c>
      <c r="F18" s="25">
        <v>0.75</v>
      </c>
      <c r="G18" s="27">
        <v>97.25</v>
      </c>
      <c r="H18" s="26">
        <v>95.25</v>
      </c>
      <c r="I18" s="26">
        <v>0.75</v>
      </c>
      <c r="J18" s="26">
        <v>95.25</v>
      </c>
      <c r="K18" s="25">
        <f>H18-E18</f>
        <v>-2</v>
      </c>
      <c r="L18" s="25">
        <f>I18-F18</f>
        <v>0</v>
      </c>
      <c r="M18" s="28">
        <f>J18-G18</f>
        <v>-2</v>
      </c>
    </row>
    <row r="19" spans="1:13" s="23" customFormat="1" ht="47.4" customHeight="1" x14ac:dyDescent="0.3">
      <c r="A19" s="15" t="s">
        <v>64</v>
      </c>
      <c r="B19" s="24" t="s">
        <v>39</v>
      </c>
      <c r="C19" s="25" t="s">
        <v>31</v>
      </c>
      <c r="D19" s="24" t="s">
        <v>30</v>
      </c>
      <c r="E19" s="25">
        <v>84.25</v>
      </c>
      <c r="F19" s="25">
        <v>0.75</v>
      </c>
      <c r="G19" s="27">
        <v>84.25</v>
      </c>
      <c r="H19" s="26">
        <v>85.25</v>
      </c>
      <c r="I19" s="26">
        <v>0.75</v>
      </c>
      <c r="J19" s="26">
        <v>85.25</v>
      </c>
      <c r="K19" s="25">
        <f>H19-E19</f>
        <v>1</v>
      </c>
      <c r="L19" s="25">
        <v>0</v>
      </c>
      <c r="M19" s="25">
        <f>J19-E19</f>
        <v>1</v>
      </c>
    </row>
    <row r="20" spans="1:13" s="23" customFormat="1" ht="15.6" x14ac:dyDescent="0.3">
      <c r="A20" s="14" t="s">
        <v>16</v>
      </c>
      <c r="B20" s="7" t="s">
        <v>17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23" customFormat="1" ht="95.4" customHeight="1" x14ac:dyDescent="0.3">
      <c r="A21" s="29" t="s">
        <v>21</v>
      </c>
      <c r="B21" s="24" t="s">
        <v>41</v>
      </c>
      <c r="C21" s="25" t="s">
        <v>42</v>
      </c>
      <c r="D21" s="30" t="s">
        <v>43</v>
      </c>
      <c r="E21" s="25">
        <v>3730</v>
      </c>
      <c r="F21" s="25">
        <v>253</v>
      </c>
      <c r="G21" s="25">
        <f t="shared" ref="G21:G25" si="0">E21+F21</f>
        <v>3983</v>
      </c>
      <c r="H21" s="26">
        <v>3946</v>
      </c>
      <c r="I21" s="26">
        <v>218</v>
      </c>
      <c r="J21" s="26">
        <v>4164</v>
      </c>
      <c r="K21" s="25">
        <f>H21-E21</f>
        <v>216</v>
      </c>
      <c r="L21" s="25">
        <f>I21-F21</f>
        <v>-35</v>
      </c>
      <c r="M21" s="25">
        <f>J21-G21</f>
        <v>181</v>
      </c>
    </row>
    <row r="22" spans="1:13" s="23" customFormat="1" ht="92.4" x14ac:dyDescent="0.3">
      <c r="A22" s="29" t="s">
        <v>22</v>
      </c>
      <c r="B22" s="24" t="s">
        <v>44</v>
      </c>
      <c r="C22" s="25" t="s">
        <v>42</v>
      </c>
      <c r="D22" s="30" t="s">
        <v>43</v>
      </c>
      <c r="E22" s="25">
        <v>35</v>
      </c>
      <c r="F22" s="25">
        <v>0</v>
      </c>
      <c r="G22" s="25">
        <f t="shared" si="0"/>
        <v>35</v>
      </c>
      <c r="H22" s="26">
        <v>30</v>
      </c>
      <c r="I22" s="26">
        <v>0</v>
      </c>
      <c r="J22" s="26">
        <f t="shared" ref="J22:J26" si="1">H22+I22</f>
        <v>30</v>
      </c>
      <c r="K22" s="25">
        <f t="shared" ref="K22:M26" si="2">H22-E22</f>
        <v>-5</v>
      </c>
      <c r="L22" s="25">
        <f t="shared" si="2"/>
        <v>0</v>
      </c>
      <c r="M22" s="25">
        <f t="shared" si="2"/>
        <v>-5</v>
      </c>
    </row>
    <row r="23" spans="1:13" s="23" customFormat="1" ht="92.4" x14ac:dyDescent="0.3">
      <c r="A23" s="29" t="s">
        <v>27</v>
      </c>
      <c r="B23" s="24" t="s">
        <v>45</v>
      </c>
      <c r="C23" s="25" t="s">
        <v>42</v>
      </c>
      <c r="D23" s="30" t="s">
        <v>43</v>
      </c>
      <c r="E23" s="25">
        <v>3730</v>
      </c>
      <c r="F23" s="25">
        <v>253</v>
      </c>
      <c r="G23" s="25">
        <f t="shared" si="0"/>
        <v>3983</v>
      </c>
      <c r="H23" s="26">
        <v>3946</v>
      </c>
      <c r="I23" s="26">
        <v>218</v>
      </c>
      <c r="J23" s="26">
        <v>4164</v>
      </c>
      <c r="K23" s="25">
        <f t="shared" si="2"/>
        <v>216</v>
      </c>
      <c r="L23" s="25">
        <f t="shared" si="2"/>
        <v>-35</v>
      </c>
      <c r="M23" s="25">
        <f t="shared" si="2"/>
        <v>181</v>
      </c>
    </row>
    <row r="24" spans="1:13" s="23" customFormat="1" ht="92.4" x14ac:dyDescent="0.3">
      <c r="A24" s="29" t="s">
        <v>62</v>
      </c>
      <c r="B24" s="24" t="s">
        <v>46</v>
      </c>
      <c r="C24" s="25" t="s">
        <v>42</v>
      </c>
      <c r="D24" s="30" t="s">
        <v>43</v>
      </c>
      <c r="E24" s="25">
        <v>1085</v>
      </c>
      <c r="F24" s="25">
        <v>94</v>
      </c>
      <c r="G24" s="25">
        <f t="shared" si="0"/>
        <v>1179</v>
      </c>
      <c r="H24" s="26">
        <v>1240</v>
      </c>
      <c r="I24" s="26">
        <v>85</v>
      </c>
      <c r="J24" s="26">
        <f t="shared" si="1"/>
        <v>1325</v>
      </c>
      <c r="K24" s="25">
        <f t="shared" si="2"/>
        <v>155</v>
      </c>
      <c r="L24" s="25">
        <f t="shared" si="2"/>
        <v>-9</v>
      </c>
      <c r="M24" s="25">
        <f t="shared" si="2"/>
        <v>146</v>
      </c>
    </row>
    <row r="25" spans="1:13" s="23" customFormat="1" ht="92.4" x14ac:dyDescent="0.3">
      <c r="A25" s="29" t="s">
        <v>63</v>
      </c>
      <c r="B25" s="24" t="s">
        <v>47</v>
      </c>
      <c r="C25" s="25" t="s">
        <v>42</v>
      </c>
      <c r="D25" s="30" t="s">
        <v>43</v>
      </c>
      <c r="E25" s="25">
        <v>2645</v>
      </c>
      <c r="F25" s="25">
        <v>159</v>
      </c>
      <c r="G25" s="25">
        <f t="shared" si="0"/>
        <v>2804</v>
      </c>
      <c r="H25" s="26">
        <v>2706</v>
      </c>
      <c r="I25" s="26">
        <v>133</v>
      </c>
      <c r="J25" s="26">
        <f t="shared" si="1"/>
        <v>2839</v>
      </c>
      <c r="K25" s="25">
        <f t="shared" si="2"/>
        <v>61</v>
      </c>
      <c r="L25" s="25">
        <f t="shared" si="2"/>
        <v>-26</v>
      </c>
      <c r="M25" s="25">
        <f t="shared" si="2"/>
        <v>35</v>
      </c>
    </row>
    <row r="26" spans="1:13" ht="42" customHeight="1" x14ac:dyDescent="0.3">
      <c r="A26" s="31" t="s">
        <v>28</v>
      </c>
      <c r="B26" s="32" t="s">
        <v>26</v>
      </c>
      <c r="C26" s="22" t="s">
        <v>31</v>
      </c>
      <c r="D26" s="33" t="s">
        <v>29</v>
      </c>
      <c r="E26" s="22">
        <v>0</v>
      </c>
      <c r="F26" s="22">
        <v>4</v>
      </c>
      <c r="G26" s="22">
        <f>E26+F26</f>
        <v>4</v>
      </c>
      <c r="H26" s="34">
        <v>0</v>
      </c>
      <c r="I26" s="34">
        <v>4</v>
      </c>
      <c r="J26" s="34">
        <f t="shared" si="1"/>
        <v>4</v>
      </c>
      <c r="K26" s="22">
        <f t="shared" si="2"/>
        <v>0</v>
      </c>
      <c r="L26" s="22">
        <f t="shared" si="2"/>
        <v>0</v>
      </c>
      <c r="M26" s="22">
        <f t="shared" si="2"/>
        <v>0</v>
      </c>
    </row>
    <row r="27" spans="1:13" ht="15.6" x14ac:dyDescent="0.3">
      <c r="A27" s="11"/>
      <c r="B27" s="6" t="s">
        <v>18</v>
      </c>
      <c r="C27" s="4"/>
      <c r="D27" s="5"/>
      <c r="E27" s="4"/>
      <c r="F27" s="4"/>
      <c r="G27" s="4"/>
      <c r="H27" s="4"/>
      <c r="I27" s="4"/>
      <c r="J27" s="4"/>
      <c r="K27" s="4"/>
      <c r="L27" s="4"/>
      <c r="M27" s="4"/>
    </row>
    <row r="28" spans="1:13" ht="46.8" x14ac:dyDescent="0.3">
      <c r="A28" s="31" t="s">
        <v>23</v>
      </c>
      <c r="B28" s="32" t="s">
        <v>65</v>
      </c>
      <c r="C28" s="22" t="s">
        <v>42</v>
      </c>
      <c r="D28" s="32" t="s">
        <v>29</v>
      </c>
      <c r="E28" s="22">
        <v>44</v>
      </c>
      <c r="F28" s="22">
        <v>337</v>
      </c>
      <c r="G28" s="22">
        <v>47</v>
      </c>
      <c r="H28" s="34">
        <v>46</v>
      </c>
      <c r="I28" s="34">
        <v>290</v>
      </c>
      <c r="J28" s="34">
        <v>49</v>
      </c>
      <c r="K28" s="22">
        <v>2</v>
      </c>
      <c r="L28" s="22">
        <v>-47</v>
      </c>
      <c r="M28" s="22">
        <v>2</v>
      </c>
    </row>
    <row r="29" spans="1:13" ht="62.4" x14ac:dyDescent="0.3">
      <c r="A29" s="31" t="s">
        <v>24</v>
      </c>
      <c r="B29" s="32" t="s">
        <v>48</v>
      </c>
      <c r="C29" s="22" t="s">
        <v>49</v>
      </c>
      <c r="D29" s="32" t="s">
        <v>29</v>
      </c>
      <c r="E29" s="35">
        <v>3289.35</v>
      </c>
      <c r="F29" s="35">
        <v>215.81</v>
      </c>
      <c r="G29" s="35">
        <v>3094.12</v>
      </c>
      <c r="H29" s="36">
        <v>3109.24</v>
      </c>
      <c r="I29" s="36">
        <v>1251.4000000000001</v>
      </c>
      <c r="J29" s="36">
        <v>3011.97</v>
      </c>
      <c r="K29" s="35">
        <f>H29-E29</f>
        <v>-180.11000000000013</v>
      </c>
      <c r="L29" s="35">
        <f t="shared" ref="L29:M29" si="3">I29-F29</f>
        <v>1035.5900000000001</v>
      </c>
      <c r="M29" s="35">
        <f t="shared" si="3"/>
        <v>-82.150000000000091</v>
      </c>
    </row>
    <row r="30" spans="1:13" ht="15.6" x14ac:dyDescent="0.3">
      <c r="A30" s="31" t="s">
        <v>25</v>
      </c>
      <c r="B30" s="32" t="s">
        <v>50</v>
      </c>
      <c r="C30" s="22" t="s">
        <v>49</v>
      </c>
      <c r="D30" s="32" t="s">
        <v>29</v>
      </c>
      <c r="E30" s="37">
        <v>0</v>
      </c>
      <c r="F30" s="35">
        <v>13461</v>
      </c>
      <c r="G30" s="35">
        <v>13461</v>
      </c>
      <c r="H30" s="36">
        <v>0</v>
      </c>
      <c r="I30" s="36">
        <v>13461</v>
      </c>
      <c r="J30" s="36">
        <v>13461</v>
      </c>
      <c r="K30" s="35">
        <f>H30-E30</f>
        <v>0</v>
      </c>
      <c r="L30" s="35">
        <f t="shared" ref="L30" si="4">I30-F30</f>
        <v>0</v>
      </c>
      <c r="M30" s="35">
        <f t="shared" ref="M30" si="5">J30-G30</f>
        <v>0</v>
      </c>
    </row>
    <row r="31" spans="1:13" ht="20.25" customHeight="1" x14ac:dyDescent="0.3">
      <c r="A31" s="31">
        <v>4</v>
      </c>
      <c r="B31" s="38" t="s">
        <v>55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53.25" customHeight="1" x14ac:dyDescent="0.3">
      <c r="A32" s="31" t="s">
        <v>51</v>
      </c>
      <c r="B32" s="32" t="s">
        <v>52</v>
      </c>
      <c r="C32" s="22" t="s">
        <v>53</v>
      </c>
      <c r="D32" s="32" t="s">
        <v>29</v>
      </c>
      <c r="E32" s="22">
        <v>100</v>
      </c>
      <c r="F32" s="22">
        <v>100</v>
      </c>
      <c r="G32" s="22">
        <v>100</v>
      </c>
      <c r="H32" s="39">
        <v>100</v>
      </c>
      <c r="I32" s="39">
        <v>100</v>
      </c>
      <c r="J32" s="39">
        <v>100</v>
      </c>
      <c r="K32" s="22">
        <v>0</v>
      </c>
      <c r="L32" s="22">
        <v>0</v>
      </c>
      <c r="M32" s="22">
        <v>0</v>
      </c>
    </row>
    <row r="33" spans="1:13" ht="15.6" x14ac:dyDescent="0.3">
      <c r="A33" s="1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4.4" x14ac:dyDescent="0.3">
      <c r="A34" s="40"/>
      <c r="B34" s="1"/>
      <c r="C34" s="1"/>
      <c r="D34" s="1"/>
      <c r="E34" s="1"/>
      <c r="F34" s="1"/>
      <c r="G34" s="1"/>
      <c r="H34" s="1"/>
      <c r="I34" s="1"/>
    </row>
    <row r="35" spans="1:13" s="10" customFormat="1" ht="15.6" x14ac:dyDescent="0.3">
      <c r="A35" s="12"/>
      <c r="B35" s="1" t="s">
        <v>56</v>
      </c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</row>
    <row r="36" spans="1:13" s="10" customFormat="1" x14ac:dyDescent="0.25">
      <c r="A36" s="41"/>
      <c r="B36" s="1" t="s">
        <v>57</v>
      </c>
      <c r="G36" s="1" t="s">
        <v>58</v>
      </c>
    </row>
    <row r="37" spans="1:13" ht="15.6" x14ac:dyDescent="0.3">
      <c r="A37" s="1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.6" x14ac:dyDescent="0.3">
      <c r="A38" s="1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5.6" x14ac:dyDescent="0.3">
      <c r="A39" s="1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.6" x14ac:dyDescent="0.3">
      <c r="A40" s="1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5.6" x14ac:dyDescent="0.3">
      <c r="A41" s="1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5.6" x14ac:dyDescent="0.3">
      <c r="A42" s="1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5.6" x14ac:dyDescent="0.3">
      <c r="A43" s="1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.6" x14ac:dyDescent="0.3">
      <c r="A44" s="1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5.6" x14ac:dyDescent="0.3">
      <c r="A45" s="1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.6" x14ac:dyDescent="0.3">
      <c r="A46" s="1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5.6" x14ac:dyDescent="0.3">
      <c r="A47" s="1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.6" x14ac:dyDescent="0.3">
      <c r="A48" s="1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6" x14ac:dyDescent="0.3">
      <c r="A49" s="1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.6" x14ac:dyDescent="0.3">
      <c r="A50" s="1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.6" x14ac:dyDescent="0.3">
      <c r="A51" s="1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.6" x14ac:dyDescent="0.3">
      <c r="A52" s="1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5.6" x14ac:dyDescent="0.3">
      <c r="A53" s="1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.6" x14ac:dyDescent="0.3">
      <c r="A54" s="1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.6" x14ac:dyDescent="0.3">
      <c r="A55" s="1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6" x14ac:dyDescent="0.3">
      <c r="A56" s="1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5.6" x14ac:dyDescent="0.3">
      <c r="A57" s="1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6" x14ac:dyDescent="0.3">
      <c r="A58" s="1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5.6" x14ac:dyDescent="0.3">
      <c r="A59" s="1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.6" x14ac:dyDescent="0.3">
      <c r="A60" s="1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5.6" x14ac:dyDescent="0.3">
      <c r="A61" s="1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.6" x14ac:dyDescent="0.3">
      <c r="A62" s="1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5.6" x14ac:dyDescent="0.3">
      <c r="A63" s="1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5.6" x14ac:dyDescent="0.3">
      <c r="A64" s="1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6" x14ac:dyDescent="0.3">
      <c r="A65" s="1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5.6" x14ac:dyDescent="0.3">
      <c r="A66" s="1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5.6" x14ac:dyDescent="0.3">
      <c r="A67" s="1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.6" x14ac:dyDescent="0.3">
      <c r="A68" s="1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5.6" x14ac:dyDescent="0.3">
      <c r="A69" s="1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6" x14ac:dyDescent="0.3">
      <c r="A70" s="1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6" x14ac:dyDescent="0.3">
      <c r="A71" s="1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6" x14ac:dyDescent="0.3">
      <c r="A72" s="1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6" x14ac:dyDescent="0.3">
      <c r="A73" s="1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6" x14ac:dyDescent="0.3">
      <c r="A74" s="1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6" x14ac:dyDescent="0.3">
      <c r="A75" s="1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6" x14ac:dyDescent="0.3">
      <c r="A76" s="1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6" x14ac:dyDescent="0.3">
      <c r="A77" s="1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6" x14ac:dyDescent="0.3">
      <c r="A78" s="1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6" x14ac:dyDescent="0.3">
      <c r="A79" s="1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6" x14ac:dyDescent="0.3">
      <c r="A80" s="1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6" x14ac:dyDescent="0.3">
      <c r="A81" s="1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6" x14ac:dyDescent="0.3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6" x14ac:dyDescent="0.3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6" x14ac:dyDescent="0.3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6" x14ac:dyDescent="0.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6" x14ac:dyDescent="0.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6" x14ac:dyDescent="0.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6" x14ac:dyDescent="0.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6" x14ac:dyDescent="0.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6" x14ac:dyDescent="0.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6" x14ac:dyDescent="0.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6" x14ac:dyDescent="0.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6" x14ac:dyDescent="0.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</sheetData>
  <mergeCells count="18">
    <mergeCell ref="E12:G12"/>
    <mergeCell ref="H12:J12"/>
    <mergeCell ref="K12:M12"/>
    <mergeCell ref="A12:A13"/>
    <mergeCell ref="B14:D14"/>
    <mergeCell ref="B12:B13"/>
    <mergeCell ref="C12:C13"/>
    <mergeCell ref="D12:D13"/>
    <mergeCell ref="A9:B9"/>
    <mergeCell ref="A8:B8"/>
    <mergeCell ref="D8:M8"/>
    <mergeCell ref="D9:M9"/>
    <mergeCell ref="A1:M1"/>
    <mergeCell ref="A2:M2"/>
    <mergeCell ref="A3:M3"/>
    <mergeCell ref="A4:M4"/>
    <mergeCell ref="A6:M6"/>
    <mergeCell ref="A5:M5"/>
  </mergeCells>
  <printOptions horizontalCentered="1"/>
  <pageMargins left="0.25" right="0.25" top="0.75" bottom="0.75" header="0.3" footer="0.3"/>
  <pageSetup paperSize="9" scale="67" orientation="landscape" verticalDpi="0" r:id="rId1"/>
  <rowBreaks count="1" manualBreakCount="1">
    <brk id="2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0813104</vt:lpstr>
      <vt:lpstr>Лист1</vt:lpstr>
      <vt:lpstr>'0813104'!Область_печати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lastPrinted>2021-03-09T09:50:04Z</cp:lastPrinted>
  <dcterms:created xsi:type="dcterms:W3CDTF">2020-03-02T06:38:24Z</dcterms:created>
  <dcterms:modified xsi:type="dcterms:W3CDTF">2021-03-09T15:12:01Z</dcterms:modified>
</cp:coreProperties>
</file>